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E_\"/>
    </mc:Choice>
  </mc:AlternateContent>
  <bookViews>
    <workbookView xWindow="0" yWindow="0" windowWidth="23040" windowHeight="9072"/>
  </bookViews>
  <sheets>
    <sheet name="Mean" sheetId="1" r:id="rId1"/>
    <sheet name="Range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1" l="1"/>
  <c r="C16" i="1"/>
  <c r="D13" i="1"/>
  <c r="C13" i="1"/>
  <c r="D12" i="1"/>
  <c r="C12" i="1"/>
</calcChain>
</file>

<file path=xl/sharedStrings.xml><?xml version="1.0" encoding="utf-8"?>
<sst xmlns="http://schemas.openxmlformats.org/spreadsheetml/2006/main" count="69" uniqueCount="48">
  <si>
    <t>ASMko</t>
  </si>
  <si>
    <t>Wt</t>
  </si>
  <si>
    <t>Shapiro-Wilk test</t>
  </si>
  <si>
    <t>W</t>
  </si>
  <si>
    <t>P value</t>
  </si>
  <si>
    <t>Passed normality test (alpha=0.05)?</t>
  </si>
  <si>
    <t>Yes</t>
  </si>
  <si>
    <t>Polarity index (mean)</t>
  </si>
  <si>
    <t>Average</t>
  </si>
  <si>
    <t>Unpaired t test</t>
  </si>
  <si>
    <t>P value summary</t>
  </si>
  <si>
    <t>*</t>
  </si>
  <si>
    <t>Significantly different (P &lt; 0.05)?</t>
  </si>
  <si>
    <t>One- or two-tailed P value?</t>
  </si>
  <si>
    <t>Two-tailed</t>
  </si>
  <si>
    <t xml:space="preserve">Percentage of cells per grouped polarity index </t>
  </si>
  <si>
    <t>Below threshold?</t>
  </si>
  <si>
    <t>Mean of WT</t>
  </si>
  <si>
    <t>Mean of KO</t>
  </si>
  <si>
    <t>Difference</t>
  </si>
  <si>
    <t>SE of difference</t>
  </si>
  <si>
    <t>t ratio</t>
  </si>
  <si>
    <t>df</t>
  </si>
  <si>
    <t>Adjusted P Value</t>
  </si>
  <si>
    <t>1-1.5</t>
  </si>
  <si>
    <t>No</t>
  </si>
  <si>
    <t>1.5-2</t>
  </si>
  <si>
    <t>2-2.5</t>
  </si>
  <si>
    <t>&gt;2.5</t>
  </si>
  <si>
    <t>Test details</t>
  </si>
  <si>
    <t>Test name</t>
  </si>
  <si>
    <t>Variance assumption</t>
  </si>
  <si>
    <t>Individual variance for each row</t>
  </si>
  <si>
    <t>Multiple comparisons</t>
  </si>
  <si>
    <t>Set P value threshold</t>
  </si>
  <si>
    <t>Method</t>
  </si>
  <si>
    <t>Holm-Šídák method</t>
  </si>
  <si>
    <t>Alpha</t>
  </si>
  <si>
    <t>% Fold ASMko/WT</t>
  </si>
  <si>
    <t xml:space="preserve">% decrease </t>
  </si>
  <si>
    <t>s.e.m.</t>
  </si>
  <si>
    <t>Number of samples</t>
  </si>
  <si>
    <t>Mann Whitney test</t>
  </si>
  <si>
    <t>Exact or approximate P value?</t>
  </si>
  <si>
    <t>Exact</t>
  </si>
  <si>
    <t>Sum of ranks in column A,B</t>
  </si>
  <si>
    <t>53 , 25</t>
  </si>
  <si>
    <t>Mann-Whitney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</si>
</sst>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6" xfId="0" applyFont="1" applyBorder="1"/>
    <xf numFmtId="0" fontId="3" fillId="0" borderId="10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zoomScaleNormal="100" workbookViewId="0">
      <selection activeCell="K16" sqref="K16"/>
    </sheetView>
  </sheetViews>
  <sheetFormatPr baseColWidth="10" defaultRowHeight="14.4" x14ac:dyDescent="0.3"/>
  <cols>
    <col min="2" max="2" width="16.77734375" customWidth="1"/>
    <col min="3" max="6" width="7.77734375" customWidth="1"/>
    <col min="7" max="7" width="30.44140625" bestFit="1" customWidth="1"/>
    <col min="8" max="10" width="7.77734375" customWidth="1"/>
    <col min="11" max="11" width="28.33203125" bestFit="1" customWidth="1"/>
    <col min="12" max="12" width="9.109375" bestFit="1" customWidth="1"/>
    <col min="13" max="15" width="7.77734375" customWidth="1"/>
    <col min="16" max="21" width="6.33203125" customWidth="1"/>
  </cols>
  <sheetData>
    <row r="1" spans="1:32" ht="21" x14ac:dyDescent="0.4">
      <c r="A1" s="4" t="s">
        <v>7</v>
      </c>
      <c r="B1" s="4"/>
    </row>
    <row r="3" spans="1:32" x14ac:dyDescent="0.3">
      <c r="C3" s="1" t="s">
        <v>1</v>
      </c>
      <c r="D3" s="1" t="s">
        <v>0</v>
      </c>
      <c r="AD3" s="6" t="s">
        <v>21</v>
      </c>
      <c r="AE3" s="6" t="s">
        <v>22</v>
      </c>
      <c r="AF3" s="6" t="s">
        <v>23</v>
      </c>
    </row>
    <row r="4" spans="1:32" x14ac:dyDescent="0.3">
      <c r="C4" s="13">
        <v>1.679</v>
      </c>
      <c r="D4" s="13">
        <v>1.329</v>
      </c>
      <c r="G4" s="14" t="s">
        <v>2</v>
      </c>
      <c r="H4" s="11"/>
      <c r="I4" s="11"/>
      <c r="K4" s="14" t="s">
        <v>42</v>
      </c>
      <c r="L4" s="11"/>
      <c r="AD4" s="5">
        <v>0.57210000000000005</v>
      </c>
      <c r="AE4" s="5">
        <v>12</v>
      </c>
      <c r="AF4" s="5">
        <v>0.57780799999999999</v>
      </c>
    </row>
    <row r="5" spans="1:32" x14ac:dyDescent="0.3">
      <c r="C5" s="13">
        <v>1.468</v>
      </c>
      <c r="D5" s="13">
        <v>1.325</v>
      </c>
      <c r="G5" s="14" t="s">
        <v>3</v>
      </c>
      <c r="H5" s="11">
        <v>0.91659999999999997</v>
      </c>
      <c r="I5" s="11">
        <v>0.72350000000000003</v>
      </c>
      <c r="K5" s="14" t="s">
        <v>4</v>
      </c>
      <c r="L5" s="11">
        <v>2.3800000000000002E-2</v>
      </c>
      <c r="AD5" s="5">
        <v>1.6160000000000001</v>
      </c>
      <c r="AE5" s="5">
        <v>12</v>
      </c>
      <c r="AF5" s="5">
        <v>0.34609200000000001</v>
      </c>
    </row>
    <row r="6" spans="1:32" x14ac:dyDescent="0.3">
      <c r="C6" s="13">
        <v>1.2789999999999999</v>
      </c>
      <c r="D6" s="13">
        <v>1.329</v>
      </c>
      <c r="G6" s="14" t="s">
        <v>4</v>
      </c>
      <c r="H6" s="11">
        <v>0.48110000000000003</v>
      </c>
      <c r="I6" s="11">
        <v>1.0800000000000001E-2</v>
      </c>
      <c r="K6" s="14" t="s">
        <v>43</v>
      </c>
      <c r="L6" s="11" t="s">
        <v>44</v>
      </c>
      <c r="AD6" s="5">
        <v>1.4750000000000001</v>
      </c>
      <c r="AE6" s="5">
        <v>12</v>
      </c>
      <c r="AF6" s="5">
        <v>0.34609200000000001</v>
      </c>
    </row>
    <row r="7" spans="1:32" x14ac:dyDescent="0.3">
      <c r="C7" s="13">
        <v>1.4690000000000001</v>
      </c>
      <c r="D7" s="13">
        <v>1.339</v>
      </c>
      <c r="G7" s="14" t="s">
        <v>5</v>
      </c>
      <c r="H7" s="11" t="s">
        <v>6</v>
      </c>
      <c r="I7" s="11" t="s">
        <v>25</v>
      </c>
      <c r="K7" s="14" t="s">
        <v>10</v>
      </c>
      <c r="L7" s="11" t="s">
        <v>11</v>
      </c>
      <c r="AD7" s="5">
        <v>3.5609999999999999</v>
      </c>
      <c r="AE7" s="5">
        <v>12</v>
      </c>
      <c r="AF7" s="5">
        <v>1.5585999999999999E-2</v>
      </c>
    </row>
    <row r="8" spans="1:32" x14ac:dyDescent="0.3">
      <c r="C8" s="13">
        <v>1.389</v>
      </c>
      <c r="D8" s="13">
        <v>1.1919999999999999</v>
      </c>
      <c r="K8" s="14" t="s">
        <v>12</v>
      </c>
      <c r="L8" s="11" t="s">
        <v>6</v>
      </c>
    </row>
    <row r="9" spans="1:32" x14ac:dyDescent="0.3">
      <c r="C9" s="13">
        <v>1.3879999999999999</v>
      </c>
      <c r="D9" s="13">
        <v>1.208</v>
      </c>
      <c r="G9" s="2" t="s">
        <v>41</v>
      </c>
      <c r="H9" s="10">
        <v>7</v>
      </c>
      <c r="I9" s="10">
        <v>7</v>
      </c>
      <c r="K9" s="14" t="s">
        <v>13</v>
      </c>
      <c r="L9" s="11" t="s">
        <v>14</v>
      </c>
    </row>
    <row r="10" spans="1:32" x14ac:dyDescent="0.3">
      <c r="K10" s="14" t="s">
        <v>45</v>
      </c>
      <c r="L10" s="11" t="s">
        <v>46</v>
      </c>
    </row>
    <row r="11" spans="1:32" x14ac:dyDescent="0.3">
      <c r="K11" s="14" t="s">
        <v>47</v>
      </c>
      <c r="L11" s="11">
        <v>4</v>
      </c>
    </row>
    <row r="12" spans="1:32" x14ac:dyDescent="0.3">
      <c r="B12" t="s">
        <v>8</v>
      </c>
      <c r="C12" s="3">
        <f>AVERAGE(C4:C9)</f>
        <v>1.4453333333333334</v>
      </c>
      <c r="D12" s="3">
        <f>AVERAGE(D4:D9)</f>
        <v>1.2869999999999999</v>
      </c>
    </row>
    <row r="13" spans="1:32" x14ac:dyDescent="0.3">
      <c r="B13" t="s">
        <v>40</v>
      </c>
      <c r="C13" s="9">
        <f>_xlfn.STDEV.S(C4:C9)/SQRT(COUNT(C4:C9))</f>
        <v>5.4711770011376712E-2</v>
      </c>
      <c r="D13" s="9">
        <f>_xlfn.STDEV.S(D4:D9)/SQRT(COUNT(D4:D9))</f>
        <v>2.7653812274862456E-2</v>
      </c>
    </row>
    <row r="16" spans="1:32" x14ac:dyDescent="0.3">
      <c r="B16" t="s">
        <v>38</v>
      </c>
      <c r="C16" s="7">
        <f>(D12*100)/C12</f>
        <v>89.045202952029513</v>
      </c>
    </row>
    <row r="17" spans="2:3" x14ac:dyDescent="0.3">
      <c r="B17" t="s">
        <v>39</v>
      </c>
      <c r="C17" s="8">
        <f>100-C16</f>
        <v>10.954797047970487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zoomScale="73" zoomScaleNormal="73" workbookViewId="0">
      <selection activeCell="H18" sqref="H18"/>
    </sheetView>
  </sheetViews>
  <sheetFormatPr baseColWidth="10" defaultRowHeight="14.4" x14ac:dyDescent="0.3"/>
  <cols>
    <col min="2" max="9" width="6.33203125" bestFit="1" customWidth="1"/>
    <col min="10" max="10" width="5.33203125" bestFit="1" customWidth="1"/>
    <col min="11" max="12" width="6.33203125" bestFit="1" customWidth="1"/>
    <col min="13" max="13" width="6.33203125" customWidth="1"/>
    <col min="19" max="19" width="5.33203125" bestFit="1" customWidth="1"/>
    <col min="20" max="20" width="15.6640625" bestFit="1" customWidth="1"/>
    <col min="21" max="22" width="11" bestFit="1" customWidth="1"/>
    <col min="23" max="23" width="10.6640625" bestFit="1" customWidth="1"/>
    <col min="24" max="25" width="14.33203125" bestFit="1" customWidth="1"/>
    <col min="26" max="26" width="6.33203125" bestFit="1" customWidth="1"/>
    <col min="27" max="28" width="15.21875" bestFit="1" customWidth="1"/>
  </cols>
  <sheetData>
    <row r="1" spans="1:28" ht="21" x14ac:dyDescent="0.4">
      <c r="A1" s="4" t="s">
        <v>15</v>
      </c>
      <c r="B1" s="4"/>
      <c r="C1" s="4"/>
    </row>
    <row r="2" spans="1:28" ht="15" thickBot="1" x14ac:dyDescent="0.35"/>
    <row r="3" spans="1:28" x14ac:dyDescent="0.3">
      <c r="B3" s="15" t="s">
        <v>1</v>
      </c>
      <c r="C3" s="16"/>
      <c r="D3" s="16"/>
      <c r="E3" s="16"/>
      <c r="F3" s="16"/>
      <c r="G3" s="17"/>
      <c r="H3" s="23" t="s">
        <v>0</v>
      </c>
      <c r="I3" s="16"/>
      <c r="J3" s="16"/>
      <c r="K3" s="16"/>
      <c r="L3" s="16"/>
      <c r="M3" s="17"/>
      <c r="O3" s="14" t="s">
        <v>29</v>
      </c>
      <c r="P3" s="11"/>
      <c r="S3" s="26"/>
      <c r="T3" s="26" t="s">
        <v>16</v>
      </c>
      <c r="U3" s="26" t="s">
        <v>4</v>
      </c>
      <c r="V3" s="26" t="s">
        <v>17</v>
      </c>
      <c r="W3" s="26" t="s">
        <v>18</v>
      </c>
      <c r="X3" s="26" t="s">
        <v>19</v>
      </c>
      <c r="Y3" s="26" t="s">
        <v>20</v>
      </c>
      <c r="Z3" s="26" t="s">
        <v>21</v>
      </c>
      <c r="AA3" s="26" t="s">
        <v>22</v>
      </c>
      <c r="AB3" s="26" t="s">
        <v>23</v>
      </c>
    </row>
    <row r="4" spans="1:28" x14ac:dyDescent="0.3">
      <c r="B4" s="18">
        <v>71.53</v>
      </c>
      <c r="C4" s="12">
        <v>78.41</v>
      </c>
      <c r="D4" s="12">
        <v>87.05</v>
      </c>
      <c r="E4" s="12">
        <v>79.489999999999995</v>
      </c>
      <c r="F4" s="12">
        <v>77.78</v>
      </c>
      <c r="G4" s="19">
        <v>75.680000000000007</v>
      </c>
      <c r="H4" s="24">
        <v>87.02</v>
      </c>
      <c r="I4" s="12">
        <v>86.93</v>
      </c>
      <c r="J4" s="12">
        <v>84.8</v>
      </c>
      <c r="K4" s="12">
        <v>83.63</v>
      </c>
      <c r="L4" s="12">
        <v>95.65</v>
      </c>
      <c r="M4" s="19">
        <v>93.75</v>
      </c>
      <c r="O4" s="14" t="s">
        <v>30</v>
      </c>
      <c r="P4" s="11" t="s">
        <v>9</v>
      </c>
      <c r="S4" s="14" t="s">
        <v>24</v>
      </c>
      <c r="T4" s="11" t="s">
        <v>6</v>
      </c>
      <c r="U4" s="11">
        <v>5.1900000000000002E-3</v>
      </c>
      <c r="V4" s="11">
        <v>78.319999999999993</v>
      </c>
      <c r="W4" s="11">
        <v>88.63</v>
      </c>
      <c r="X4" s="11">
        <v>-10.31</v>
      </c>
      <c r="Y4" s="11">
        <v>2.8959999999999999</v>
      </c>
      <c r="Z4" s="11">
        <v>3.5590000000000002</v>
      </c>
      <c r="AA4" s="11">
        <v>10</v>
      </c>
      <c r="AB4" s="11">
        <v>2.06E-2</v>
      </c>
    </row>
    <row r="5" spans="1:28" x14ac:dyDescent="0.3">
      <c r="B5" s="18">
        <v>12.41</v>
      </c>
      <c r="C5" s="12">
        <v>8.7100000000000009</v>
      </c>
      <c r="D5" s="12">
        <v>7.25</v>
      </c>
      <c r="E5" s="12">
        <v>7.69</v>
      </c>
      <c r="F5" s="12">
        <v>13.89</v>
      </c>
      <c r="G5" s="19">
        <v>18.920000000000002</v>
      </c>
      <c r="H5" s="24">
        <v>7.63</v>
      </c>
      <c r="I5" s="12">
        <v>3.27</v>
      </c>
      <c r="J5" s="12">
        <v>8.19</v>
      </c>
      <c r="K5" s="12">
        <v>8.77</v>
      </c>
      <c r="L5" s="12">
        <v>4.3499999999999996</v>
      </c>
      <c r="M5" s="19">
        <v>6.25</v>
      </c>
      <c r="O5" s="14" t="s">
        <v>31</v>
      </c>
      <c r="P5" s="11" t="s">
        <v>32</v>
      </c>
      <c r="S5" s="14" t="s">
        <v>26</v>
      </c>
      <c r="T5" s="11" t="s">
        <v>25</v>
      </c>
      <c r="U5" s="11">
        <v>3.3103E-2</v>
      </c>
      <c r="V5" s="11">
        <v>11.48</v>
      </c>
      <c r="W5" s="11">
        <v>6.41</v>
      </c>
      <c r="X5" s="11">
        <v>5.0679999999999996</v>
      </c>
      <c r="Y5" s="11">
        <v>2.052</v>
      </c>
      <c r="Z5" s="11">
        <v>2.4700000000000002</v>
      </c>
      <c r="AA5" s="11">
        <v>10</v>
      </c>
      <c r="AB5" s="11">
        <v>9.6057000000000003E-2</v>
      </c>
    </row>
    <row r="6" spans="1:28" x14ac:dyDescent="0.3">
      <c r="B6" s="18">
        <v>3.65</v>
      </c>
      <c r="C6" s="12">
        <v>4.55</v>
      </c>
      <c r="D6" s="12">
        <v>3.63</v>
      </c>
      <c r="E6" s="12">
        <v>5.13</v>
      </c>
      <c r="F6" s="12">
        <v>2.78</v>
      </c>
      <c r="G6" s="19">
        <v>0</v>
      </c>
      <c r="H6" s="24">
        <v>2.29</v>
      </c>
      <c r="I6" s="12">
        <v>4.58</v>
      </c>
      <c r="J6" s="12">
        <v>1.75</v>
      </c>
      <c r="K6" s="12">
        <v>1.17</v>
      </c>
      <c r="L6" s="12">
        <v>0</v>
      </c>
      <c r="M6" s="19">
        <v>0</v>
      </c>
      <c r="O6" s="14" t="s">
        <v>33</v>
      </c>
      <c r="P6" s="11" t="s">
        <v>34</v>
      </c>
      <c r="S6" s="14" t="s">
        <v>27</v>
      </c>
      <c r="T6" s="11" t="s">
        <v>25</v>
      </c>
      <c r="U6" s="11">
        <v>0.13375600000000001</v>
      </c>
      <c r="V6" s="11">
        <v>3.29</v>
      </c>
      <c r="W6" s="11">
        <v>1.6319999999999999</v>
      </c>
      <c r="X6" s="11">
        <v>1.6579999999999999</v>
      </c>
      <c r="Y6" s="11">
        <v>1.016</v>
      </c>
      <c r="Z6" s="11">
        <v>1.6319999999999999</v>
      </c>
      <c r="AA6" s="11">
        <v>10</v>
      </c>
      <c r="AB6" s="11">
        <v>0.14908099999999999</v>
      </c>
    </row>
    <row r="7" spans="1:28" ht="15" thickBot="1" x14ac:dyDescent="0.35">
      <c r="B7" s="20">
        <v>12.41</v>
      </c>
      <c r="C7" s="21">
        <v>8.33</v>
      </c>
      <c r="D7" s="21">
        <v>2.0699999999999998</v>
      </c>
      <c r="E7" s="21">
        <v>7.69</v>
      </c>
      <c r="F7" s="21">
        <v>5.56</v>
      </c>
      <c r="G7" s="22">
        <v>5.41</v>
      </c>
      <c r="H7" s="25">
        <v>3.05</v>
      </c>
      <c r="I7" s="21">
        <v>5.23</v>
      </c>
      <c r="J7" s="21">
        <v>5.26</v>
      </c>
      <c r="K7" s="21">
        <v>6.43</v>
      </c>
      <c r="L7" s="21">
        <v>0</v>
      </c>
      <c r="M7" s="22">
        <v>0</v>
      </c>
      <c r="O7" s="14" t="s">
        <v>35</v>
      </c>
      <c r="P7" s="11" t="s">
        <v>36</v>
      </c>
      <c r="S7" s="14" t="s">
        <v>28</v>
      </c>
      <c r="T7" s="11" t="s">
        <v>25</v>
      </c>
      <c r="U7" s="11">
        <v>7.7547000000000005E-2</v>
      </c>
      <c r="V7" s="11">
        <v>6.9119999999999999</v>
      </c>
      <c r="W7" s="11">
        <v>3.3279999999999998</v>
      </c>
      <c r="X7" s="11">
        <v>3.5830000000000002</v>
      </c>
      <c r="Y7" s="11">
        <v>1.8220000000000001</v>
      </c>
      <c r="Z7" s="11">
        <v>1.9670000000000001</v>
      </c>
      <c r="AA7" s="11">
        <v>10</v>
      </c>
      <c r="AB7" s="11">
        <v>0.14908099999999999</v>
      </c>
    </row>
    <row r="8" spans="1:28" x14ac:dyDescent="0.3">
      <c r="O8" s="14" t="s">
        <v>37</v>
      </c>
      <c r="P8" s="11">
        <v>0.05</v>
      </c>
    </row>
    <row r="9" spans="1:28" x14ac:dyDescent="0.3">
      <c r="S9" s="26"/>
      <c r="T9" s="26" t="s">
        <v>4</v>
      </c>
      <c r="U9" s="26" t="s">
        <v>17</v>
      </c>
      <c r="V9" s="26" t="s">
        <v>18</v>
      </c>
      <c r="W9" s="26" t="s">
        <v>19</v>
      </c>
      <c r="X9" s="26" t="s">
        <v>20</v>
      </c>
      <c r="Y9" s="26" t="s">
        <v>21</v>
      </c>
      <c r="Z9" s="26" t="s">
        <v>22</v>
      </c>
      <c r="AA9" s="26" t="s">
        <v>23</v>
      </c>
    </row>
    <row r="10" spans="1:28" x14ac:dyDescent="0.3">
      <c r="S10" s="14" t="s">
        <v>24</v>
      </c>
      <c r="T10" s="11">
        <v>5.1900000000000002E-3</v>
      </c>
      <c r="U10" s="11">
        <v>78.319999999999993</v>
      </c>
      <c r="V10" s="11">
        <v>88.63</v>
      </c>
      <c r="W10" s="11">
        <v>-10.31</v>
      </c>
      <c r="X10" s="11">
        <v>2.8959999999999999</v>
      </c>
      <c r="Y10" s="11">
        <v>3.5590000000000002</v>
      </c>
      <c r="Z10" s="11">
        <v>10</v>
      </c>
      <c r="AA10" s="11">
        <v>2.06E-2</v>
      </c>
    </row>
  </sheetData>
  <mergeCells count="2">
    <mergeCell ref="B3:G3"/>
    <mergeCell ref="H3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Mean</vt:lpstr>
      <vt:lpstr>Ranges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MGV</dc:creator>
  <cp:lastModifiedBy>MGV</cp:lastModifiedBy>
  <dcterms:created xsi:type="dcterms:W3CDTF">2026-06-24T17:25:37Z</dcterms:created>
  <dcterms:modified xsi:type="dcterms:W3CDTF">2026-06-25T16:49:58Z</dcterms:modified>
</cp:coreProperties>
</file>